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730" windowHeight="9975"/>
  </bookViews>
  <sheets>
    <sheet name="Phu luc 1" sheetId="8" r:id="rId1"/>
    <sheet name="Phu luc 2-CN" sheetId="7" r:id="rId2"/>
  </sheets>
  <calcPr calcId="124519"/>
</workbook>
</file>

<file path=xl/calcChain.xml><?xml version="1.0" encoding="utf-8"?>
<calcChain xmlns="http://schemas.openxmlformats.org/spreadsheetml/2006/main">
  <c r="J6" i="7"/>
  <c r="M8" i="8"/>
  <c r="M12"/>
  <c r="M10"/>
  <c r="M6"/>
  <c r="U11"/>
  <c r="U7"/>
  <c r="U9"/>
  <c r="U5"/>
  <c r="J7" i="7"/>
  <c r="J8"/>
  <c r="J10"/>
  <c r="J11"/>
  <c r="J12"/>
  <c r="J13"/>
  <c r="P9"/>
  <c r="J9" s="1"/>
</calcChain>
</file>

<file path=xl/sharedStrings.xml><?xml version="1.0" encoding="utf-8"?>
<sst xmlns="http://schemas.openxmlformats.org/spreadsheetml/2006/main" count="94" uniqueCount="45">
  <si>
    <t>CHỈ TIÊU</t>
  </si>
  <si>
    <t>ĐVT</t>
  </si>
  <si>
    <t>DN</t>
  </si>
  <si>
    <t>Người</t>
  </si>
  <si>
    <t>"</t>
  </si>
  <si>
    <t>Thu nhập lao động bình quân người/tháng</t>
  </si>
  <si>
    <t xml:space="preserve">Tổng số DN </t>
  </si>
  <si>
    <t xml:space="preserve">Lợi nhuận trước thuế </t>
  </si>
  <si>
    <t>1000 đồng</t>
  </si>
  <si>
    <t>DN lớn 
công nghiệp</t>
  </si>
  <si>
    <t>DNNVV CN chia theo quy mô</t>
  </si>
  <si>
    <t>Tổng số lao động</t>
  </si>
  <si>
    <t>Tổng nguồn vốn</t>
  </si>
  <si>
    <t>Trong đó: Vốn chủ sở hữu</t>
  </si>
  <si>
    <t>Trong đó: Lao động nữ</t>
  </si>
  <si>
    <t>Tổng tài sản dài hạn</t>
  </si>
  <si>
    <t>TT</t>
  </si>
  <si>
    <t>CÁC CHỈ TIÊU CHỦ YẾU 
DOANH NGHIỆP NHỎ VÀ VỪA TRONG LĨNH VỰC CÔNG NGHIỆP</t>
  </si>
  <si>
    <t>Tỷ đồng</t>
  </si>
  <si>
    <t>C.cấu so DN CN</t>
  </si>
  <si>
    <t>Tổng số DN CN</t>
  </si>
  <si>
    <t>DNNVV CN</t>
  </si>
  <si>
    <t>Năm 2011</t>
  </si>
  <si>
    <t>-</t>
  </si>
  <si>
    <t>Phụ lục 1</t>
  </si>
  <si>
    <t>DNNVV CN*</t>
  </si>
  <si>
    <t>Giá trị SXCN (hiện hành)*</t>
  </si>
  <si>
    <t>Giá trị SXCN (so sánh)*</t>
  </si>
  <si>
    <t>Nguồn số liệu: Cục Thống kê Bình Định, *Sở Công Thương suy tính</t>
  </si>
  <si>
    <r>
      <t>V</t>
    </r>
    <r>
      <rPr>
        <b/>
        <vertAlign val="subscript"/>
        <sz val="13"/>
        <color theme="1"/>
        <rFont val="Times New Roman"/>
        <family val="1"/>
      </rPr>
      <t>bq 12-18</t>
    </r>
  </si>
  <si>
    <r>
      <t>V</t>
    </r>
    <r>
      <rPr>
        <b/>
        <vertAlign val="subscript"/>
        <sz val="13"/>
        <color theme="1"/>
        <rFont val="Times New Roman"/>
        <family val="1"/>
      </rPr>
      <t xml:space="preserve">bq 12-18 </t>
    </r>
  </si>
  <si>
    <t>Chỉ tiêu</t>
  </si>
  <si>
    <t>Số doanh nghiệp</t>
  </si>
  <si>
    <t>%</t>
  </si>
  <si>
    <t>Lao động</t>
  </si>
  <si>
    <t>Doanh thu</t>
  </si>
  <si>
    <t>1.000 đ</t>
  </si>
  <si>
    <t>2018*</t>
  </si>
  <si>
    <t>Phụ lục 2</t>
  </si>
  <si>
    <t>MỘT SỐ CHỈ TIÊU VỀ DOANH NGHIỆP NHỎ VÀ VỪA TỈNH BÌNH ĐỊNH</t>
  </si>
  <si>
    <t>Cơ cấu so DN</t>
  </si>
  <si>
    <t>Số lượng</t>
  </si>
  <si>
    <t>Doanh nghiệp</t>
  </si>
  <si>
    <t>Cơ cấu</t>
  </si>
  <si>
    <t>Giá trị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</si>
</sst>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#,##0.0"/>
  </numFmts>
  <fonts count="1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vertAlign val="subscript"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1" fillId="0" borderId="0" xfId="0" applyNumberFormat="1" applyFont="1" applyBorder="1" applyAlignment="1">
      <alignment horizontal="right" vertical="center" wrapText="1"/>
    </xf>
    <xf numFmtId="165" fontId="1" fillId="0" borderId="1" xfId="1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3" fontId="1" fillId="0" borderId="0" xfId="0" applyNumberFormat="1" applyFont="1" applyBorder="1" applyAlignment="1">
      <alignment vertical="center" wrapText="1"/>
    </xf>
    <xf numFmtId="166" fontId="1" fillId="0" borderId="0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166" fontId="1" fillId="0" borderId="2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/>
    <xf numFmtId="164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justify" vertical="center" wrapText="1"/>
    </xf>
    <xf numFmtId="0" fontId="0" fillId="0" borderId="3" xfId="0" applyFont="1" applyBorder="1"/>
    <xf numFmtId="0" fontId="1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6" fontId="1" fillId="0" borderId="9" xfId="0" applyNumberFormat="1" applyFont="1" applyBorder="1" applyAlignment="1">
      <alignment vertical="center" wrapText="1"/>
    </xf>
    <xf numFmtId="3" fontId="1" fillId="0" borderId="9" xfId="0" applyNumberFormat="1" applyFont="1" applyBorder="1" applyAlignment="1">
      <alignment horizontal="righ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13"/>
  <sheetViews>
    <sheetView tabSelected="1" zoomScale="85" zoomScaleNormal="85" workbookViewId="0">
      <selection activeCell="E6" sqref="E6"/>
    </sheetView>
  </sheetViews>
  <sheetFormatPr defaultRowHeight="16.5"/>
  <cols>
    <col min="1" max="1" width="9.140625" style="1"/>
    <col min="2" max="2" width="5" style="1" customWidth="1"/>
    <col min="3" max="3" width="22.85546875" style="1" customWidth="1"/>
    <col min="4" max="4" width="12.5703125" style="34" customWidth="1"/>
    <col min="5" max="5" width="10.42578125" style="1" customWidth="1"/>
    <col min="6" max="6" width="9.140625" style="1" hidden="1" customWidth="1"/>
    <col min="7" max="8" width="10.7109375" style="1" customWidth="1"/>
    <col min="9" max="9" width="10.7109375" style="1" hidden="1" customWidth="1"/>
    <col min="10" max="12" width="10.7109375" style="1" customWidth="1"/>
    <col min="13" max="13" width="10.42578125" style="1" customWidth="1"/>
    <col min="14" max="14" width="9.5703125" style="1" customWidth="1"/>
    <col min="15" max="15" width="9.140625" style="1"/>
    <col min="16" max="16" width="19" style="1" hidden="1" customWidth="1"/>
    <col min="17" max="17" width="0" style="1" hidden="1" customWidth="1"/>
    <col min="18" max="19" width="13.7109375" style="1" hidden="1" customWidth="1"/>
    <col min="20" max="22" width="14.5703125" style="1" hidden="1" customWidth="1"/>
    <col min="23" max="26" width="0" style="1" hidden="1" customWidth="1"/>
    <col min="27" max="16384" width="9.140625" style="1"/>
  </cols>
  <sheetData>
    <row r="1" spans="2:22">
      <c r="B1" s="37" t="s">
        <v>24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26"/>
    </row>
    <row r="2" spans="2:22" ht="21.75" customHeight="1">
      <c r="B2" s="38" t="s">
        <v>39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0"/>
    </row>
    <row r="3" spans="2:22">
      <c r="P3" s="31"/>
      <c r="Q3" s="31"/>
      <c r="R3" s="44">
        <v>2011</v>
      </c>
      <c r="S3" s="45"/>
      <c r="T3" s="44">
        <v>2018</v>
      </c>
      <c r="U3" s="45"/>
      <c r="V3" s="31"/>
    </row>
    <row r="4" spans="2:22" ht="24.75" customHeight="1">
      <c r="B4" s="23" t="s">
        <v>16</v>
      </c>
      <c r="C4" s="46" t="s">
        <v>31</v>
      </c>
      <c r="D4" s="47"/>
      <c r="E4" s="14" t="s">
        <v>1</v>
      </c>
      <c r="F4" s="14">
        <v>2010</v>
      </c>
      <c r="G4" s="14">
        <v>2011</v>
      </c>
      <c r="H4" s="14">
        <v>2012</v>
      </c>
      <c r="I4" s="14">
        <v>2013</v>
      </c>
      <c r="J4" s="14">
        <v>2014</v>
      </c>
      <c r="K4" s="14">
        <v>2016</v>
      </c>
      <c r="L4" s="14" t="s">
        <v>37</v>
      </c>
      <c r="M4" s="14" t="s">
        <v>29</v>
      </c>
      <c r="N4" s="10"/>
      <c r="P4" s="23" t="s">
        <v>31</v>
      </c>
      <c r="Q4" s="23" t="s">
        <v>1</v>
      </c>
      <c r="R4" s="23" t="s">
        <v>41</v>
      </c>
      <c r="S4" s="23" t="s">
        <v>40</v>
      </c>
      <c r="T4" s="23" t="s">
        <v>37</v>
      </c>
      <c r="U4" s="23"/>
      <c r="V4" s="23" t="s">
        <v>29</v>
      </c>
    </row>
    <row r="5" spans="2:22" ht="24.75" customHeight="1">
      <c r="B5" s="42">
        <v>1</v>
      </c>
      <c r="C5" s="39" t="s">
        <v>42</v>
      </c>
      <c r="D5" s="24" t="s">
        <v>41</v>
      </c>
      <c r="E5" s="18" t="s">
        <v>2</v>
      </c>
      <c r="F5" s="7">
        <v>2791</v>
      </c>
      <c r="G5" s="7">
        <v>2891</v>
      </c>
      <c r="H5" s="7">
        <v>3203</v>
      </c>
      <c r="I5" s="7">
        <v>3675</v>
      </c>
      <c r="J5" s="7">
        <v>3803</v>
      </c>
      <c r="K5" s="7">
        <v>4213</v>
      </c>
      <c r="L5" s="7">
        <v>4860</v>
      </c>
      <c r="M5" s="29">
        <v>107.70277235151198</v>
      </c>
      <c r="N5" s="32"/>
      <c r="P5" s="48" t="s">
        <v>32</v>
      </c>
      <c r="Q5" s="24" t="s">
        <v>2</v>
      </c>
      <c r="R5" s="7">
        <v>2891</v>
      </c>
      <c r="S5" s="7">
        <v>95.098684210526315</v>
      </c>
      <c r="T5" s="7">
        <v>4860</v>
      </c>
      <c r="U5" s="7">
        <f>T6</f>
        <v>96.986629415286373</v>
      </c>
      <c r="V5" s="29">
        <v>107.70277235151198</v>
      </c>
    </row>
    <row r="6" spans="2:22" ht="24.75" customHeight="1">
      <c r="B6" s="43"/>
      <c r="C6" s="40"/>
      <c r="D6" s="27" t="s">
        <v>43</v>
      </c>
      <c r="E6" s="18" t="s">
        <v>33</v>
      </c>
      <c r="F6" s="29">
        <v>96.67474887426394</v>
      </c>
      <c r="G6" s="29">
        <v>95.098684210526315</v>
      </c>
      <c r="H6" s="29">
        <v>98.011015911872704</v>
      </c>
      <c r="I6" s="29">
        <v>97.843450479233226</v>
      </c>
      <c r="J6" s="29">
        <v>97.838950347311552</v>
      </c>
      <c r="K6" s="29">
        <v>96.09999999999998</v>
      </c>
      <c r="L6" s="29">
        <v>96.986629415286373</v>
      </c>
      <c r="M6" s="29">
        <f>(G6+H6+I6+J6+K6+L6)/6</f>
        <v>96.979788394038351</v>
      </c>
      <c r="N6" s="32"/>
      <c r="P6" s="49"/>
      <c r="Q6" s="24" t="s">
        <v>33</v>
      </c>
      <c r="R6" s="29">
        <v>95.098684210526315</v>
      </c>
      <c r="S6" s="29"/>
      <c r="T6" s="29">
        <v>96.986629415286373</v>
      </c>
      <c r="U6" s="29"/>
      <c r="V6" s="29"/>
    </row>
    <row r="7" spans="2:22" ht="24.75" customHeight="1">
      <c r="B7" s="42">
        <v>2</v>
      </c>
      <c r="C7" s="39" t="s">
        <v>35</v>
      </c>
      <c r="D7" s="24" t="s">
        <v>44</v>
      </c>
      <c r="E7" s="18" t="s">
        <v>18</v>
      </c>
      <c r="F7" s="7">
        <v>30518.400000000001</v>
      </c>
      <c r="G7" s="7">
        <v>40991.599999999999</v>
      </c>
      <c r="H7" s="7">
        <v>51816.5</v>
      </c>
      <c r="I7" s="7">
        <v>57430.8</v>
      </c>
      <c r="J7" s="7">
        <v>70895</v>
      </c>
      <c r="K7" s="7">
        <v>88000</v>
      </c>
      <c r="L7" s="7">
        <v>92000</v>
      </c>
      <c r="M7" s="29">
        <v>112.24219127875861</v>
      </c>
      <c r="N7" s="32"/>
      <c r="P7" s="50" t="s">
        <v>35</v>
      </c>
      <c r="Q7" s="24" t="s">
        <v>18</v>
      </c>
      <c r="R7" s="7">
        <v>40991.599999999999</v>
      </c>
      <c r="S7" s="7">
        <v>68.030204962243786</v>
      </c>
      <c r="T7" s="7">
        <v>92000</v>
      </c>
      <c r="U7" s="7" t="str">
        <f>T8</f>
        <v>-</v>
      </c>
      <c r="V7" s="29">
        <v>112.24219127875861</v>
      </c>
    </row>
    <row r="8" spans="2:22" ht="24.75" customHeight="1">
      <c r="B8" s="43"/>
      <c r="C8" s="41"/>
      <c r="D8" s="27" t="s">
        <v>43</v>
      </c>
      <c r="E8" s="18" t="s">
        <v>33</v>
      </c>
      <c r="F8" s="29">
        <v>67.496184894393451</v>
      </c>
      <c r="G8" s="29">
        <v>68.030204962243786</v>
      </c>
      <c r="H8" s="29">
        <v>74.214408478945856</v>
      </c>
      <c r="I8" s="29">
        <v>71.113807748981543</v>
      </c>
      <c r="J8" s="29">
        <v>75.598754505321068</v>
      </c>
      <c r="K8" s="29">
        <v>76.4472861213427</v>
      </c>
      <c r="L8" s="29" t="s">
        <v>23</v>
      </c>
      <c r="M8" s="29">
        <f>(G8+H8+I8+J8+K8)/5</f>
        <v>73.080892363366985</v>
      </c>
      <c r="N8" s="32"/>
      <c r="P8" s="51"/>
      <c r="Q8" s="24" t="s">
        <v>33</v>
      </c>
      <c r="R8" s="29">
        <v>68.030204962243786</v>
      </c>
      <c r="S8" s="29"/>
      <c r="T8" s="29" t="s">
        <v>23</v>
      </c>
      <c r="U8" s="29"/>
      <c r="V8" s="29"/>
    </row>
    <row r="9" spans="2:22" ht="24.75" customHeight="1">
      <c r="B9" s="42">
        <v>3</v>
      </c>
      <c r="C9" s="39" t="s">
        <v>34</v>
      </c>
      <c r="D9" s="24" t="s">
        <v>41</v>
      </c>
      <c r="E9" s="18" t="s">
        <v>3</v>
      </c>
      <c r="F9" s="7">
        <v>64365</v>
      </c>
      <c r="G9" s="7">
        <v>70612</v>
      </c>
      <c r="H9" s="7">
        <v>73323</v>
      </c>
      <c r="I9" s="7">
        <v>75741</v>
      </c>
      <c r="J9" s="7">
        <v>73650</v>
      </c>
      <c r="K9" s="7">
        <v>77115</v>
      </c>
      <c r="L9" s="7">
        <v>80000</v>
      </c>
      <c r="M9" s="29">
        <v>101.79923077372628</v>
      </c>
      <c r="N9" s="32"/>
      <c r="P9" s="50" t="s">
        <v>34</v>
      </c>
      <c r="Q9" s="24" t="s">
        <v>3</v>
      </c>
      <c r="R9" s="7">
        <v>70612</v>
      </c>
      <c r="S9" s="7">
        <v>59.78393389325386</v>
      </c>
      <c r="T9" s="7">
        <v>80000</v>
      </c>
      <c r="U9" s="7">
        <f>T10</f>
        <v>63.696296060384086</v>
      </c>
      <c r="V9" s="29">
        <v>101.79923077372628</v>
      </c>
    </row>
    <row r="10" spans="2:22" ht="24.75" customHeight="1">
      <c r="B10" s="43"/>
      <c r="C10" s="41"/>
      <c r="D10" s="27" t="s">
        <v>43</v>
      </c>
      <c r="E10" s="18" t="s">
        <v>33</v>
      </c>
      <c r="F10" s="29">
        <v>58.460490463215251</v>
      </c>
      <c r="G10" s="29">
        <v>59.78393389325386</v>
      </c>
      <c r="H10" s="29">
        <v>62.921454376946905</v>
      </c>
      <c r="I10" s="29">
        <v>64.270076708981065</v>
      </c>
      <c r="J10" s="29">
        <v>61.367840418617824</v>
      </c>
      <c r="K10" s="29">
        <v>61.998520686272926</v>
      </c>
      <c r="L10" s="29">
        <v>63.696296060384086</v>
      </c>
      <c r="M10" s="29">
        <f>(G10+H10+I10+J10+K10+L10)/6</f>
        <v>62.339687024076113</v>
      </c>
      <c r="N10" s="32"/>
      <c r="P10" s="51"/>
      <c r="Q10" s="24" t="s">
        <v>33</v>
      </c>
      <c r="R10" s="29">
        <v>59.78393389325386</v>
      </c>
      <c r="S10" s="29"/>
      <c r="T10" s="29">
        <v>63.696296060384086</v>
      </c>
      <c r="U10" s="29"/>
      <c r="V10" s="29"/>
    </row>
    <row r="11" spans="2:22" ht="26.25" customHeight="1">
      <c r="B11" s="42">
        <v>4</v>
      </c>
      <c r="C11" s="39" t="s">
        <v>5</v>
      </c>
      <c r="D11" s="24" t="s">
        <v>44</v>
      </c>
      <c r="E11" s="18" t="s">
        <v>36</v>
      </c>
      <c r="F11" s="7">
        <v>2523.5</v>
      </c>
      <c r="G11" s="7">
        <v>2913.7</v>
      </c>
      <c r="H11" s="7">
        <v>3076.5</v>
      </c>
      <c r="I11" s="7">
        <v>3413.5</v>
      </c>
      <c r="J11" s="7">
        <v>3829</v>
      </c>
      <c r="K11" s="7">
        <v>4546.6972445101919</v>
      </c>
      <c r="L11" s="7">
        <v>4986.4000000000005</v>
      </c>
      <c r="M11" s="29">
        <v>107.9778339999182</v>
      </c>
      <c r="N11" s="32"/>
      <c r="P11" s="50" t="s">
        <v>5</v>
      </c>
      <c r="Q11" s="24" t="s">
        <v>36</v>
      </c>
      <c r="R11" s="7">
        <v>2913.7</v>
      </c>
      <c r="S11" s="7">
        <v>87.57304186110423</v>
      </c>
      <c r="T11" s="7">
        <v>4986.4000000000005</v>
      </c>
      <c r="U11" s="7">
        <f>T12</f>
        <v>92.000000000000014</v>
      </c>
      <c r="V11" s="29">
        <v>107.9778339999182</v>
      </c>
    </row>
    <row r="12" spans="2:22" ht="26.25" customHeight="1">
      <c r="B12" s="43"/>
      <c r="C12" s="41"/>
      <c r="D12" s="27" t="s">
        <v>43</v>
      </c>
      <c r="E12" s="18" t="s">
        <v>33</v>
      </c>
      <c r="F12" s="29">
        <v>97.997119502438153</v>
      </c>
      <c r="G12" s="29">
        <v>87.57304186110423</v>
      </c>
      <c r="H12" s="29">
        <v>86.676229821308112</v>
      </c>
      <c r="I12" s="29">
        <v>88.593303919024137</v>
      </c>
      <c r="J12" s="29">
        <v>91.493428912783742</v>
      </c>
      <c r="K12" s="29">
        <v>90.57165825717513</v>
      </c>
      <c r="L12" s="29">
        <v>92.000000000000014</v>
      </c>
      <c r="M12" s="29">
        <f>(G12+H12+I12+J12+K12+L12)/6</f>
        <v>89.484610461899237</v>
      </c>
      <c r="N12" s="32"/>
      <c r="P12" s="51"/>
      <c r="Q12" s="24" t="s">
        <v>33</v>
      </c>
      <c r="R12" s="29">
        <v>87.57304186110423</v>
      </c>
      <c r="S12" s="29"/>
      <c r="T12" s="29">
        <v>92.000000000000014</v>
      </c>
      <c r="U12" s="29"/>
      <c r="V12" s="29"/>
    </row>
    <row r="13" spans="2:22" ht="20.25" customHeight="1">
      <c r="C13" s="36" t="s">
        <v>28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3"/>
      <c r="P13" s="36" t="s">
        <v>28</v>
      </c>
      <c r="Q13" s="36"/>
      <c r="R13" s="36"/>
      <c r="S13" s="36"/>
      <c r="T13" s="36"/>
      <c r="U13" s="36"/>
      <c r="V13" s="36"/>
    </row>
  </sheetData>
  <mergeCells count="19">
    <mergeCell ref="B1:M1"/>
    <mergeCell ref="B2:M2"/>
    <mergeCell ref="B7:B8"/>
    <mergeCell ref="B9:B10"/>
    <mergeCell ref="B11:B12"/>
    <mergeCell ref="T3:U3"/>
    <mergeCell ref="R3:S3"/>
    <mergeCell ref="C4:D4"/>
    <mergeCell ref="B5:B6"/>
    <mergeCell ref="P5:P6"/>
    <mergeCell ref="P9:P10"/>
    <mergeCell ref="P7:P8"/>
    <mergeCell ref="P11:P12"/>
    <mergeCell ref="P13:V13"/>
    <mergeCell ref="C13:M13"/>
    <mergeCell ref="C5:C6"/>
    <mergeCell ref="C9:C10"/>
    <mergeCell ref="C7:C8"/>
    <mergeCell ref="C11:C12"/>
  </mergeCells>
  <pageMargins left="1" right="0.36" top="0.82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18"/>
  <sheetViews>
    <sheetView zoomScale="85" zoomScaleNormal="85" workbookViewId="0">
      <selection activeCell="B1" sqref="B1:K16"/>
    </sheetView>
  </sheetViews>
  <sheetFormatPr defaultRowHeight="16.5"/>
  <cols>
    <col min="1" max="1" width="3.28515625" style="1" customWidth="1"/>
    <col min="2" max="2" width="6.140625" style="16" customWidth="1"/>
    <col min="3" max="3" width="29.7109375" style="1" customWidth="1"/>
    <col min="4" max="4" width="12" style="16" customWidth="1"/>
    <col min="5" max="5" width="11.42578125" style="1" customWidth="1"/>
    <col min="6" max="6" width="11.42578125" style="30" customWidth="1"/>
    <col min="7" max="9" width="11.42578125" style="16" customWidth="1"/>
    <col min="10" max="10" width="11.42578125" style="1" customWidth="1"/>
    <col min="11" max="11" width="1.140625" style="1" customWidth="1"/>
    <col min="12" max="12" width="21.85546875" style="1" customWidth="1"/>
    <col min="13" max="13" width="12.42578125" style="1" customWidth="1"/>
    <col min="14" max="14" width="14.7109375" style="1" hidden="1" customWidth="1"/>
    <col min="15" max="18" width="11.5703125" style="1" hidden="1" customWidth="1"/>
    <col min="19" max="19" width="11.7109375" style="1" hidden="1" customWidth="1"/>
    <col min="20" max="20" width="14.28515625" style="1" hidden="1" customWidth="1"/>
    <col min="21" max="23" width="14.28515625" style="1" customWidth="1"/>
    <col min="24" max="16384" width="9.140625" style="1"/>
  </cols>
  <sheetData>
    <row r="1" spans="2:19" ht="18.75" customHeight="1">
      <c r="B1" s="37" t="s">
        <v>38</v>
      </c>
      <c r="C1" s="37"/>
      <c r="D1" s="37"/>
      <c r="E1" s="37"/>
      <c r="F1" s="37"/>
      <c r="G1" s="37"/>
      <c r="H1" s="37"/>
      <c r="I1" s="37"/>
      <c r="J1" s="37"/>
      <c r="K1" s="16"/>
      <c r="L1" s="16"/>
      <c r="M1" s="16"/>
      <c r="N1" s="16"/>
      <c r="O1" s="16"/>
      <c r="P1" s="16"/>
      <c r="Q1" s="16"/>
      <c r="R1" s="16"/>
    </row>
    <row r="2" spans="2:19" s="3" customFormat="1" ht="42.75" customHeight="1">
      <c r="B2" s="55" t="s">
        <v>17</v>
      </c>
      <c r="C2" s="55"/>
      <c r="D2" s="55"/>
      <c r="E2" s="55"/>
      <c r="F2" s="55"/>
      <c r="G2" s="55"/>
      <c r="H2" s="55"/>
      <c r="I2" s="55"/>
      <c r="J2" s="55"/>
      <c r="K2" s="15"/>
      <c r="L2" s="15"/>
      <c r="M2" s="15"/>
      <c r="N2" s="15"/>
      <c r="O2" s="15"/>
      <c r="P2" s="15"/>
      <c r="Q2" s="15"/>
      <c r="R2" s="15"/>
    </row>
    <row r="3" spans="2:19" s="3" customFormat="1" ht="11.25" customHeight="1">
      <c r="B3" s="56"/>
      <c r="C3" s="56"/>
      <c r="D3" s="56"/>
      <c r="E3" s="56"/>
      <c r="F3" s="56"/>
      <c r="G3" s="56"/>
      <c r="H3" s="56"/>
      <c r="I3" s="56"/>
      <c r="J3" s="17"/>
      <c r="K3" s="17"/>
      <c r="L3" s="17"/>
      <c r="M3" s="17"/>
      <c r="N3" s="17"/>
      <c r="O3" s="17"/>
      <c r="P3" s="17"/>
      <c r="Q3" s="17"/>
      <c r="R3" s="17"/>
    </row>
    <row r="4" spans="2:19" s="2" customFormat="1" ht="27.75" customHeight="1">
      <c r="B4" s="57" t="s">
        <v>16</v>
      </c>
      <c r="C4" s="57" t="s">
        <v>0</v>
      </c>
      <c r="D4" s="57" t="s">
        <v>1</v>
      </c>
      <c r="E4" s="23">
        <v>2011</v>
      </c>
      <c r="F4" s="23">
        <v>2016</v>
      </c>
      <c r="G4" s="46">
        <v>2018</v>
      </c>
      <c r="H4" s="59"/>
      <c r="I4" s="47"/>
      <c r="J4" s="23" t="s">
        <v>30</v>
      </c>
      <c r="K4" s="28"/>
      <c r="L4" s="10"/>
      <c r="M4" s="10"/>
      <c r="N4" s="52" t="s">
        <v>22</v>
      </c>
      <c r="O4" s="52"/>
      <c r="P4" s="52"/>
      <c r="Q4" s="52"/>
      <c r="R4" s="52"/>
      <c r="S4" s="52"/>
    </row>
    <row r="5" spans="2:19" s="2" customFormat="1" ht="42.75" customHeight="1">
      <c r="B5" s="58"/>
      <c r="C5" s="58"/>
      <c r="D5" s="58"/>
      <c r="E5" s="60" t="s">
        <v>21</v>
      </c>
      <c r="F5" s="61"/>
      <c r="G5" s="25" t="s">
        <v>20</v>
      </c>
      <c r="H5" s="25" t="s">
        <v>25</v>
      </c>
      <c r="I5" s="25" t="s">
        <v>19</v>
      </c>
      <c r="J5" s="35" t="s">
        <v>21</v>
      </c>
      <c r="K5" s="28"/>
      <c r="L5" s="10"/>
      <c r="M5" s="10"/>
      <c r="N5" s="23" t="s">
        <v>20</v>
      </c>
      <c r="O5" s="23" t="s">
        <v>9</v>
      </c>
      <c r="P5" s="23" t="s">
        <v>21</v>
      </c>
      <c r="Q5" s="52" t="s">
        <v>10</v>
      </c>
      <c r="R5" s="52"/>
      <c r="S5" s="52"/>
    </row>
    <row r="6" spans="2:19" ht="27.75" customHeight="1">
      <c r="B6" s="18">
        <v>1</v>
      </c>
      <c r="C6" s="5" t="s">
        <v>6</v>
      </c>
      <c r="D6" s="18" t="s">
        <v>2</v>
      </c>
      <c r="E6" s="7">
        <v>606</v>
      </c>
      <c r="F6" s="7">
        <v>770</v>
      </c>
      <c r="G6" s="20">
        <v>951</v>
      </c>
      <c r="H6" s="20">
        <v>860</v>
      </c>
      <c r="I6" s="9">
        <v>0.90431125131440593</v>
      </c>
      <c r="J6" s="9">
        <f>(H6/P6)^(1/7)</f>
        <v>1.0512789663978594</v>
      </c>
      <c r="K6" s="62"/>
      <c r="L6" s="13"/>
      <c r="M6" s="12"/>
      <c r="N6" s="6">
        <v>652</v>
      </c>
      <c r="O6" s="7">
        <v>46</v>
      </c>
      <c r="P6" s="7">
        <v>606</v>
      </c>
      <c r="Q6" s="7">
        <v>339</v>
      </c>
      <c r="R6" s="7">
        <v>131</v>
      </c>
      <c r="S6" s="7">
        <v>136</v>
      </c>
    </row>
    <row r="7" spans="2:19" ht="27.75" customHeight="1">
      <c r="B7" s="54">
        <v>2</v>
      </c>
      <c r="C7" s="5" t="s">
        <v>11</v>
      </c>
      <c r="D7" s="18" t="s">
        <v>3</v>
      </c>
      <c r="E7" s="7">
        <v>35072</v>
      </c>
      <c r="F7" s="7">
        <v>28261</v>
      </c>
      <c r="G7" s="20">
        <v>63456</v>
      </c>
      <c r="H7" s="20">
        <v>29247</v>
      </c>
      <c r="I7" s="9">
        <v>0.46090204236006049</v>
      </c>
      <c r="J7" s="9">
        <f>(H7/P7)^(1/7)</f>
        <v>0.9743871362197043</v>
      </c>
      <c r="K7" s="62"/>
      <c r="L7" s="13"/>
      <c r="M7" s="12"/>
      <c r="N7" s="6">
        <v>64102</v>
      </c>
      <c r="O7" s="7">
        <v>29030</v>
      </c>
      <c r="P7" s="7">
        <v>35072</v>
      </c>
      <c r="Q7" s="7">
        <v>3047</v>
      </c>
      <c r="R7" s="7">
        <v>6944</v>
      </c>
      <c r="S7" s="7">
        <v>25081</v>
      </c>
    </row>
    <row r="8" spans="2:19" ht="27.75" customHeight="1">
      <c r="B8" s="54"/>
      <c r="C8" s="5" t="s">
        <v>14</v>
      </c>
      <c r="D8" s="18" t="s">
        <v>4</v>
      </c>
      <c r="E8" s="7">
        <v>17537</v>
      </c>
      <c r="F8" s="7">
        <v>15122</v>
      </c>
      <c r="G8" s="20">
        <v>33999</v>
      </c>
      <c r="H8" s="20">
        <v>15992</v>
      </c>
      <c r="I8" s="9">
        <v>0.47036677549339684</v>
      </c>
      <c r="J8" s="9">
        <f>(H8/P8)^(1/7)</f>
        <v>0.9869115038161661</v>
      </c>
      <c r="K8" s="62"/>
      <c r="L8" s="13"/>
      <c r="M8" s="12"/>
      <c r="N8" s="6">
        <v>32475</v>
      </c>
      <c r="O8" s="7">
        <v>14938</v>
      </c>
      <c r="P8" s="7">
        <v>17537</v>
      </c>
      <c r="Q8" s="7">
        <v>1032</v>
      </c>
      <c r="R8" s="7">
        <v>3762</v>
      </c>
      <c r="S8" s="7">
        <v>12743</v>
      </c>
    </row>
    <row r="9" spans="2:19" ht="39" customHeight="1">
      <c r="B9" s="18">
        <v>3</v>
      </c>
      <c r="C9" s="5" t="s">
        <v>5</v>
      </c>
      <c r="D9" s="18" t="s">
        <v>8</v>
      </c>
      <c r="E9" s="7">
        <v>2451.3812800451115</v>
      </c>
      <c r="F9" s="7">
        <v>4620.8043823517601</v>
      </c>
      <c r="G9" s="20">
        <v>5530</v>
      </c>
      <c r="H9" s="20">
        <v>5015</v>
      </c>
      <c r="I9" s="9">
        <v>0.90687160940325495</v>
      </c>
      <c r="J9" s="9">
        <f>(H9/P9)^(1/7)</f>
        <v>1.1076653790875046</v>
      </c>
      <c r="K9" s="62"/>
      <c r="L9" s="13"/>
      <c r="M9" s="12"/>
      <c r="N9" s="19">
        <v>3431.8939503572328</v>
      </c>
      <c r="O9" s="20">
        <v>4653.5853238415302</v>
      </c>
      <c r="P9" s="8">
        <f>(Q9*Q7+R9*R7+S9*S7)/P7</f>
        <v>2451.3812800451115</v>
      </c>
      <c r="Q9" s="20">
        <v>1978.0189204229271</v>
      </c>
      <c r="R9" s="20">
        <v>2034.661746617466</v>
      </c>
      <c r="S9" s="20">
        <v>2624.2625666720546</v>
      </c>
    </row>
    <row r="10" spans="2:19" ht="27.75" customHeight="1">
      <c r="B10" s="54">
        <v>4</v>
      </c>
      <c r="C10" s="5" t="s">
        <v>12</v>
      </c>
      <c r="D10" s="18" t="s">
        <v>18</v>
      </c>
      <c r="E10" s="7">
        <v>8150.1819999999998</v>
      </c>
      <c r="F10" s="22">
        <v>10260.918</v>
      </c>
      <c r="G10" s="21">
        <v>51721.343999999997</v>
      </c>
      <c r="H10" s="21">
        <v>11784.684407285498</v>
      </c>
      <c r="I10" s="9">
        <v>0.22784953939490626</v>
      </c>
      <c r="J10" s="9">
        <f>(H10/P10)^(1/7)</f>
        <v>1.054092356688086</v>
      </c>
      <c r="K10" s="62"/>
      <c r="L10" s="13"/>
      <c r="M10" s="12"/>
      <c r="N10" s="19">
        <v>23925.141</v>
      </c>
      <c r="O10" s="20">
        <v>15774.959000000001</v>
      </c>
      <c r="P10" s="20">
        <v>8150.1819999999998</v>
      </c>
      <c r="Q10" s="20">
        <v>1026.0930000000001</v>
      </c>
      <c r="R10" s="20">
        <v>969.61300000000006</v>
      </c>
      <c r="S10" s="20">
        <v>6154.4759999999997</v>
      </c>
    </row>
    <row r="11" spans="2:19" ht="27.75" customHeight="1">
      <c r="B11" s="54"/>
      <c r="C11" s="5" t="s">
        <v>13</v>
      </c>
      <c r="D11" s="18" t="s">
        <v>4</v>
      </c>
      <c r="E11" s="7">
        <v>2846.431</v>
      </c>
      <c r="F11" s="22">
        <v>3928.1489999999999</v>
      </c>
      <c r="G11" s="21">
        <v>19598.066999999999</v>
      </c>
      <c r="H11" s="21">
        <v>4612.1278082640001</v>
      </c>
      <c r="I11" s="9">
        <v>0.23533585267689922</v>
      </c>
      <c r="J11" s="9">
        <f>(H11/P11)^(1/7)</f>
        <v>1.0713785651833458</v>
      </c>
      <c r="K11" s="62"/>
      <c r="L11" s="13"/>
      <c r="M11" s="12"/>
      <c r="N11" s="19">
        <v>10117.778</v>
      </c>
      <c r="O11" s="20">
        <v>7271.3469999999998</v>
      </c>
      <c r="P11" s="20">
        <v>2846.431</v>
      </c>
      <c r="Q11" s="20">
        <v>532.27599999999995</v>
      </c>
      <c r="R11" s="20">
        <v>437.54</v>
      </c>
      <c r="S11" s="20">
        <v>1876.615</v>
      </c>
    </row>
    <row r="12" spans="2:19" ht="27.75" customHeight="1">
      <c r="B12" s="18">
        <v>5</v>
      </c>
      <c r="C12" s="5" t="s">
        <v>15</v>
      </c>
      <c r="D12" s="18" t="s">
        <v>4</v>
      </c>
      <c r="E12" s="7">
        <v>3090.982</v>
      </c>
      <c r="F12" s="22">
        <v>3744.9059999999999</v>
      </c>
      <c r="G12" s="21">
        <v>26810.673999999999</v>
      </c>
      <c r="H12" s="21">
        <v>4411.3989340582548</v>
      </c>
      <c r="I12" s="9">
        <v>0.1645389046936401</v>
      </c>
      <c r="J12" s="9">
        <f>(H12/P12)^(1/7)</f>
        <v>1.0521279336503562</v>
      </c>
      <c r="K12" s="62"/>
      <c r="L12" s="13"/>
      <c r="M12" s="12"/>
      <c r="N12" s="19">
        <v>9912.1779999999999</v>
      </c>
      <c r="O12" s="20">
        <v>6821.1959999999999</v>
      </c>
      <c r="P12" s="20">
        <v>3090.982</v>
      </c>
      <c r="Q12" s="20">
        <v>333.96800000000002</v>
      </c>
      <c r="R12" s="20">
        <v>363.90100000000001</v>
      </c>
      <c r="S12" s="20">
        <v>2393.1129999999998</v>
      </c>
    </row>
    <row r="13" spans="2:19" ht="27.75" customHeight="1">
      <c r="B13" s="18">
        <v>6</v>
      </c>
      <c r="C13" s="5" t="s">
        <v>7</v>
      </c>
      <c r="D13" s="18" t="s">
        <v>4</v>
      </c>
      <c r="E13" s="7">
        <v>74.552000000000007</v>
      </c>
      <c r="F13" s="22">
        <v>96.783000000000001</v>
      </c>
      <c r="G13" s="21">
        <v>1497.8969999999999</v>
      </c>
      <c r="H13" s="21">
        <v>106.29616469149822</v>
      </c>
      <c r="I13" s="9">
        <v>7.0963600762601317E-2</v>
      </c>
      <c r="J13" s="9">
        <f>(H13/P13)^(1/7)</f>
        <v>1.0519820464150196</v>
      </c>
      <c r="K13" s="62"/>
      <c r="L13" s="13"/>
      <c r="M13" s="12"/>
      <c r="N13" s="19">
        <v>1013.2430000000001</v>
      </c>
      <c r="O13" s="21">
        <v>938.69100000000003</v>
      </c>
      <c r="P13" s="21">
        <v>74.552000000000007</v>
      </c>
      <c r="Q13" s="21">
        <v>-12.199</v>
      </c>
      <c r="R13" s="21">
        <v>-3.8359999999999999</v>
      </c>
      <c r="S13" s="21">
        <v>90.587000000000003</v>
      </c>
    </row>
    <row r="14" spans="2:19" ht="27.75" hidden="1" customHeight="1">
      <c r="B14" s="42">
        <v>7</v>
      </c>
      <c r="C14" s="5" t="s">
        <v>26</v>
      </c>
      <c r="D14" s="18" t="s">
        <v>4</v>
      </c>
      <c r="E14" s="22" t="s">
        <v>23</v>
      </c>
      <c r="F14" s="22">
        <v>10715.241</v>
      </c>
      <c r="G14" s="21">
        <v>39828.333615084717</v>
      </c>
      <c r="H14" s="22">
        <v>13441.69</v>
      </c>
      <c r="I14" s="9">
        <v>0.33749064497413594</v>
      </c>
      <c r="J14" s="7" t="s">
        <v>23</v>
      </c>
      <c r="K14" s="63"/>
      <c r="L14" s="8"/>
      <c r="M14" s="12"/>
      <c r="N14" s="6" t="s">
        <v>23</v>
      </c>
      <c r="O14" s="6" t="s">
        <v>23</v>
      </c>
      <c r="P14" s="7"/>
      <c r="Q14" s="7"/>
      <c r="R14" s="7"/>
      <c r="S14" s="7"/>
    </row>
    <row r="15" spans="2:19" ht="27.75" customHeight="1">
      <c r="B15" s="43"/>
      <c r="C15" s="5" t="s">
        <v>27</v>
      </c>
      <c r="D15" s="18" t="s">
        <v>4</v>
      </c>
      <c r="E15" s="22" t="s">
        <v>23</v>
      </c>
      <c r="F15" s="22">
        <v>7671.8890000000001</v>
      </c>
      <c r="G15" s="21">
        <v>27220.831869906662</v>
      </c>
      <c r="H15" s="22">
        <v>9202.7800000000007</v>
      </c>
      <c r="I15" s="9">
        <v>0.33807857320385248</v>
      </c>
      <c r="J15" s="7" t="s">
        <v>23</v>
      </c>
      <c r="K15" s="63"/>
      <c r="L15" s="8"/>
      <c r="M15" s="12"/>
      <c r="N15" s="6" t="s">
        <v>23</v>
      </c>
      <c r="O15" s="6" t="s">
        <v>23</v>
      </c>
      <c r="P15" s="7"/>
      <c r="Q15" s="7"/>
      <c r="R15" s="7"/>
      <c r="S15" s="7"/>
    </row>
    <row r="16" spans="2:19" ht="20.25" customHeight="1">
      <c r="B16" s="53" t="s">
        <v>28</v>
      </c>
      <c r="C16" s="53"/>
      <c r="D16" s="53"/>
      <c r="E16" s="53"/>
      <c r="F16" s="53"/>
      <c r="G16" s="53"/>
      <c r="H16" s="53"/>
      <c r="I16" s="53"/>
      <c r="J16" s="53"/>
      <c r="K16" s="11"/>
      <c r="L16" s="11"/>
      <c r="M16" s="11"/>
      <c r="N16" s="11"/>
      <c r="O16" s="11"/>
      <c r="P16" s="11"/>
      <c r="Q16" s="11"/>
      <c r="R16" s="11"/>
    </row>
    <row r="17" spans="4:18">
      <c r="E17" s="4"/>
      <c r="J17" s="4"/>
      <c r="K17" s="4"/>
      <c r="L17" s="4"/>
      <c r="M17" s="4"/>
      <c r="N17" s="4"/>
      <c r="O17" s="4"/>
      <c r="P17" s="4"/>
      <c r="Q17" s="4"/>
      <c r="R17" s="4"/>
    </row>
    <row r="18" spans="4:18">
      <c r="D18" s="1"/>
      <c r="F18" s="1"/>
      <c r="G18" s="1"/>
      <c r="H18" s="1"/>
      <c r="I18" s="1"/>
    </row>
  </sheetData>
  <mergeCells count="14">
    <mergeCell ref="B1:J1"/>
    <mergeCell ref="B2:J2"/>
    <mergeCell ref="B3:I3"/>
    <mergeCell ref="B4:B5"/>
    <mergeCell ref="C4:C5"/>
    <mergeCell ref="D4:D5"/>
    <mergeCell ref="G4:I4"/>
    <mergeCell ref="E5:F5"/>
    <mergeCell ref="N4:S4"/>
    <mergeCell ref="B16:J16"/>
    <mergeCell ref="Q5:S5"/>
    <mergeCell ref="B7:B8"/>
    <mergeCell ref="B10:B11"/>
    <mergeCell ref="B14:B15"/>
  </mergeCells>
  <pageMargins left="1.23" right="0.26" top="0.94" bottom="0.4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Phu luc 1</vt:lpstr>
      <vt:lpstr>Phu luc 2-CN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2019-10-29T01:48:37Z</cp:lastPrinted>
  <dcterms:created xsi:type="dcterms:W3CDTF">2019-09-23T01:06:45Z</dcterms:created>
  <dcterms:modified xsi:type="dcterms:W3CDTF">2019-10-29T07:50:44Z</dcterms:modified>
</cp:coreProperties>
</file>